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5" i="1"/>
  <c r="H103"/>
  <c r="H7"/>
  <c r="H13"/>
  <c r="H14"/>
  <c r="H17"/>
  <c r="H19"/>
  <c r="H24"/>
  <c r="H25"/>
  <c r="H26"/>
  <c r="H27"/>
  <c r="H28"/>
  <c r="H29"/>
  <c r="H30"/>
  <c r="H32"/>
  <c r="H36"/>
  <c r="H37"/>
  <c r="H38"/>
  <c r="H39"/>
  <c r="H46"/>
  <c r="H48"/>
  <c r="H49"/>
  <c r="H50"/>
  <c r="H54"/>
  <c r="H59"/>
  <c r="H60"/>
  <c r="H61"/>
  <c r="H62"/>
  <c r="G62"/>
  <c r="H63"/>
  <c r="H65"/>
  <c r="H66"/>
  <c r="H68"/>
  <c r="H69"/>
  <c r="H70"/>
  <c r="H71"/>
  <c r="H73"/>
  <c r="G74"/>
  <c r="H80"/>
  <c r="H81"/>
  <c r="H82"/>
  <c r="H83"/>
  <c r="H84"/>
  <c r="H94"/>
  <c r="H95"/>
  <c r="H96"/>
  <c r="H97"/>
  <c r="H98"/>
  <c r="H99"/>
  <c r="H100"/>
  <c r="H101"/>
  <c r="H102"/>
  <c r="G6"/>
  <c r="H6" s="1"/>
  <c r="F6"/>
  <c r="F103"/>
  <c r="F62"/>
  <c r="F80"/>
  <c r="F36"/>
  <c r="F19"/>
  <c r="F7" l="1"/>
  <c r="F65"/>
  <c r="F74"/>
  <c r="F50"/>
  <c r="F98"/>
  <c r="F94"/>
  <c r="G50"/>
  <c r="F46"/>
  <c r="G36"/>
  <c r="F14"/>
  <c r="F61" l="1"/>
</calcChain>
</file>

<file path=xl/sharedStrings.xml><?xml version="1.0" encoding="utf-8"?>
<sst xmlns="http://schemas.openxmlformats.org/spreadsheetml/2006/main" count="423" uniqueCount="171">
  <si>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</si>
  <si>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</si>
  <si>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</si>
  <si>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</si>
  <si>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Вид расходов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</si>
  <si>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</si>
  <si>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</si>
  <si>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</si>
  <si>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</si>
  <si>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</si>
  <si>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8510010470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</si>
  <si>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</si>
  <si>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</si>
  <si>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</si>
  <si>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</si>
  <si>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</si>
  <si>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</si>
  <si>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</si>
  <si>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</si>
  <si>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</si>
  <si>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</si>
  <si>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</si>
  <si>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</si>
  <si>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</si>
  <si>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</si>
  <si>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</si>
  <si>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</si>
  <si>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</si>
  <si>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</si>
  <si>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</si>
  <si>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</si>
  <si>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</si>
  <si>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</si>
  <si>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</si>
  <si>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</si>
  <si>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</si>
  <si>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</si>
  <si>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Обеспечение проведения выборов и рефердумов</t>
  </si>
  <si>
    <t>0107</t>
  </si>
  <si>
    <t>8510081030</t>
  </si>
  <si>
    <t>Прочая закупка товаров, работ и услуг для обеспечения государственных (муниципальных) нужд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</si>
  <si>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</si>
  <si>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</si>
  <si>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</si>
  <si>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</si>
  <si>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</si>
  <si>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</si>
  <si>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</si>
  <si>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</si>
  <si>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</si>
  <si>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</si>
  <si>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</si>
  <si>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</si>
  <si>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Субсидия на обеспечение первичных мер пожарной безопасности</t>
  </si>
  <si>
    <t>0710074120</t>
  </si>
  <si>
    <t>Софинансирование к субсидии на обеспечение первичных мер пожарной безопасности</t>
  </si>
  <si>
    <t>07100S4120</t>
  </si>
  <si>
    <t>0790080010</t>
  </si>
  <si>
    <t>0409</t>
  </si>
  <si>
    <t>Субсидия на реализацию мероприятий, направленных на повышение безопасности дорожного движения</t>
  </si>
  <si>
    <t>0720074920</t>
  </si>
  <si>
    <t>Субсидия на содержание автомобильных дорог общего пользования местного значения городских округов, городских и сельских поселений за счет дорожного фонда Красноярского края</t>
  </si>
  <si>
    <t>0720075080</t>
  </si>
  <si>
    <t>Субсидия на капитальный ремонт и ремонт автомобильных дорог общего пользования</t>
  </si>
  <si>
    <t>0720075090</t>
  </si>
  <si>
    <t>0720080010</t>
  </si>
  <si>
    <t>0720080030</t>
  </si>
  <si>
    <t xml:space="preserve">Софинансирование к краевой программе ГП "Развитие транспортной системы п/п Дороги Красноярья" - из местного бюджета на  содержание и ремонт автодорог общего пользования </t>
  </si>
  <si>
    <t>07200S5080</t>
  </si>
  <si>
    <t>Софинансирование к субсидии на капитальный ремонт и ремонт автомобильных дорог общего пользования</t>
  </si>
  <si>
    <t>07200S5090</t>
  </si>
  <si>
    <t>Софинансирование к субсидии на реализацию мероприятий, направленных на повышение безопасности дорожного движения</t>
  </si>
  <si>
    <t>07200S4920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</si>
  <si>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</si>
  <si>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</si>
  <si>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</si>
  <si>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</si>
  <si>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</si>
  <si>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Реформирование и модернизация жилищно-коммунального хозяйства и повышение энергетической эффективности</t>
  </si>
  <si>
    <t>0502</t>
  </si>
  <si>
    <t>Субсидия бюджетам муниципальных образований на реализацию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</si>
  <si>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0790075710</t>
  </si>
  <si>
    <t>Софинансирование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</si>
  <si>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07900S5710</t>
  </si>
  <si>
    <t>0503</t>
  </si>
  <si>
    <t>0700000000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</si>
  <si>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</si>
  <si>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</si>
  <si>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</si>
  <si>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</si>
  <si>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</si>
  <si>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</si>
  <si>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</si>
  <si>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</si>
  <si>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образований»(Федеральный бюджет)Доп.КР 44</t>
  </si>
  <si>
    <t>07100R5550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</si>
  <si>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14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</si>
  <si>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</si>
  <si>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</si>
  <si>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</si>
  <si>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</si>
  <si>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</si>
  <si>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</si>
  <si>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</si>
  <si>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>612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</si>
  <si>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</si>
  <si>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</si>
  <si>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0800</t>
  </si>
  <si>
    <t>Культура</t>
  </si>
  <si>
    <t>0801</t>
  </si>
  <si>
    <t>Субсидии бюджетным учреждениям на иные цели, не связанные с выполнением муниципального задания (Библиотека)</t>
  </si>
  <si>
    <t>0810080680</t>
  </si>
  <si>
    <t>Субсидии бюджетным учреждениям на иные цели, не связанные с выполнением муниципального задания (ДК Юбилейный)</t>
  </si>
  <si>
    <t>0830080660</t>
  </si>
  <si>
    <t>Субсидии бюджетным учреждениям на иные цели, не связанные с выполнением муниципального задания (ДК Энтузиаст)</t>
  </si>
  <si>
    <t>0830080670</t>
  </si>
  <si>
    <t>0890080010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</si>
  <si>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</si>
  <si>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8510010210</t>
  </si>
  <si>
    <t>540</t>
  </si>
  <si>
    <t>средства на повышение размеров оплаты труда работников бюджетной сферы Красноярского края с 1 января 2018 года на 4%</t>
  </si>
  <si>
    <t>Средства на увеличение размеров оплаты труда работников учреждений культуры, подведомственных муниципальных органам управления в области культуры</t>
  </si>
  <si>
    <t>8510010490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</si>
  <si>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</si>
  <si>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</si>
  <si>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</si>
  <si>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</si>
  <si>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</si>
  <si>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</si>
  <si>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</si>
  <si>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</si>
  <si>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</si>
  <si>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</si>
  <si>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</si>
  <si>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</si>
  <si>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</si>
  <si>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</si>
  <si>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</si>
  <si>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530</t>
  </si>
  <si>
    <t>Непрограммые расходы  Администрации поселка Березовка (Материальная помощь при пожаре)</t>
  </si>
  <si>
    <t>8510080300</t>
  </si>
  <si>
    <t>321</t>
  </si>
  <si>
    <t>Оказание материальной помощи при чрезвычайных ситуациях (стихийных бедствиях)</t>
  </si>
  <si>
    <t>8510080500</t>
  </si>
  <si>
    <t>ФИЗИЧЕСКАЯ КУЛЬТУРА И СПОРТ</t>
  </si>
  <si>
    <t>1100</t>
  </si>
  <si>
    <t>1102</t>
  </si>
  <si>
    <t>0910010210</t>
  </si>
  <si>
    <t>Персональные выплаты, устанавливаемые в целях повышения оплаты труда молодым специалистам в сфере физической культуры и спорта</t>
  </si>
  <si>
    <t>0910010310</t>
  </si>
  <si>
    <t>0910080620</t>
  </si>
  <si>
    <t>0990080020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</si>
  <si>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</si>
  <si>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</si>
  <si>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</si>
  <si>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</si>
  <si>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</si>
  <si>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</si>
  <si>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</si>
  <si>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</si>
  <si>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</si>
  <si>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</si>
  <si>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( 01.09.2018 г. на 20%) (средства краевого бюджета)</t>
  </si>
  <si>
    <t>8510010400</t>
  </si>
  <si>
    <t>Передача полномочий в части персональных выплат,установл. в целях повышения оплаты труда молодым специалистам</t>
  </si>
  <si>
    <t>8510010310</t>
  </si>
  <si>
    <t xml:space="preserve">    Ведомственная структура расходов бюджета  поселка  Березовка Березовского района Красноярского края  на 2018 год</t>
  </si>
  <si>
    <t>план</t>
  </si>
  <si>
    <t>факт</t>
  </si>
  <si>
    <t>неисполненные назначения</t>
  </si>
  <si>
    <t xml:space="preserve">Приложение №6 к Решению Березовского поселкового Совета депутатов от 29.04.2019г. №38 - 2                                                             "Об исполнении Бюджета поселка Березовка за 2018 год"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</si>
</sst>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vertical="center"/>
    </xf>
    <xf numFmtId="49" fontId="5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 shrinkToFit="1"/>
    </xf>
    <xf numFmtId="0" fontId="12" fillId="0" borderId="1" xfId="0" applyFont="1" applyFill="1" applyBorder="1" applyAlignment="1">
      <alignment horizontal="left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2" fontId="8" fillId="0" borderId="1" xfId="3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left" wrapText="1"/>
    </xf>
    <xf numFmtId="2" fontId="11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2" fontId="5" fillId="0" borderId="1" xfId="3" applyNumberFormat="1" applyFont="1" applyFill="1" applyBorder="1" applyAlignment="1">
      <alignment vertical="center" shrinkToFit="1"/>
    </xf>
    <xf numFmtId="0" fontId="11" fillId="0" borderId="1" xfId="0" applyFont="1" applyFill="1" applyBorder="1" applyAlignment="1">
      <alignment wrapText="1"/>
    </xf>
    <xf numFmtId="4" fontId="14" fillId="0" borderId="1" xfId="0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2" fontId="5" fillId="0" borderId="1" xfId="3" applyNumberFormat="1" applyFont="1" applyFill="1" applyBorder="1" applyAlignment="1">
      <alignment vertical="center"/>
    </xf>
    <xf numFmtId="0" fontId="8" fillId="0" borderId="1" xfId="3" applyNumberFormat="1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2" xfId="3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5"/>
  <sheetViews>
    <sheetView tabSelected="1" workbookViewId="0">
      <selection activeCell="A3" sqref="A3:H3"/>
    </sheetView>
  </sheetViews>
  <sheetFormatPr defaultRowHeight="14.4"/>
  <cols>
    <col min="1" max="1" width="72" style="1" customWidth="1"/>
    <col min="2" max="2" width="7.21875" style="1" customWidth="1"/>
    <col min="3" max="3" width="9.77734375" style="1" customWidth="1"/>
    <col min="4" max="4" width="11" style="1" customWidth="1"/>
    <col min="5" max="5" width="8.88671875" style="1"/>
    <col min="6" max="6" width="12.6640625" style="1" customWidth="1"/>
    <col min="7" max="7" width="14.44140625" style="1" customWidth="1"/>
    <col min="8" max="8" width="11.21875" style="1" customWidth="1"/>
    <col min="9" max="9" width="10.44140625" style="1" bestFit="1" customWidth="1"/>
    <col min="10" max="16384" width="8.88671875" style="1"/>
  </cols>
  <sheetData>
    <row r="1" spans="1:8">
      <c r="A1" s="47" t="s">
        <v>170</v>
      </c>
      <c r="B1" s="48"/>
      <c r="C1" s="48"/>
      <c r="D1" s="48"/>
      <c r="E1" s="48"/>
      <c r="F1" s="48"/>
      <c r="G1" s="2"/>
      <c r="H1" s="2"/>
    </row>
    <row r="2" spans="1:8" ht="21.45" customHeight="1">
      <c r="A2" s="48"/>
      <c r="B2" s="48"/>
      <c r="C2" s="48"/>
      <c r="D2" s="48"/>
      <c r="E2" s="48"/>
      <c r="F2" s="48"/>
      <c r="G2" s="2"/>
      <c r="H2" s="2"/>
    </row>
    <row r="3" spans="1:8" ht="36.450000000000003" customHeight="1">
      <c r="A3" s="54" t="s">
        <v>166</v>
      </c>
      <c r="B3" s="55"/>
      <c r="C3" s="55"/>
      <c r="D3" s="55"/>
      <c r="E3" s="55"/>
      <c r="F3" s="55"/>
      <c r="G3" s="56"/>
      <c r="H3" s="57"/>
    </row>
    <row r="4" spans="1:8">
      <c r="A4" s="49" t="s">
        <v>0</v>
      </c>
      <c r="B4" s="51" t="s">
        <v>1</v>
      </c>
      <c r="C4" s="51" t="s">
        <v>2</v>
      </c>
      <c r="D4" s="51" t="s">
        <v>3</v>
      </c>
      <c r="E4" s="51" t="s">
        <v>4</v>
      </c>
      <c r="F4" s="42" t="s">
        <v>167</v>
      </c>
      <c r="G4" s="4" t="s">
        <v>168</v>
      </c>
      <c r="H4" s="58" t="s">
        <v>169</v>
      </c>
    </row>
    <row r="5" spans="1:8" ht="30" customHeight="1">
      <c r="A5" s="50"/>
      <c r="B5" s="52"/>
      <c r="C5" s="53"/>
      <c r="D5" s="53"/>
      <c r="E5" s="53"/>
      <c r="F5" s="5">
        <v>2018</v>
      </c>
      <c r="G5" s="5">
        <v>2018</v>
      </c>
      <c r="H5" s="59"/>
    </row>
    <row r="6" spans="1:8">
      <c r="A6" s="6" t="s">
        <v>5</v>
      </c>
      <c r="B6" s="7" t="s">
        <v>6</v>
      </c>
      <c r="C6" s="10" t="s">
        <v>7</v>
      </c>
      <c r="D6" s="43"/>
      <c r="E6" s="10"/>
      <c r="F6" s="10">
        <f>F7+F14+F19</f>
        <v>15013740.759999998</v>
      </c>
      <c r="G6" s="10">
        <f>G7+G14+G19</f>
        <v>13124847.58</v>
      </c>
      <c r="H6" s="17">
        <f>F6-G6</f>
        <v>1888893.1799999978</v>
      </c>
    </row>
    <row r="7" spans="1:8" ht="19.95" customHeight="1">
      <c r="A7" s="9" t="s">
        <v>8</v>
      </c>
      <c r="B7" s="7" t="s">
        <v>6</v>
      </c>
      <c r="C7" s="10" t="s">
        <v>9</v>
      </c>
      <c r="D7" s="11"/>
      <c r="E7" s="10"/>
      <c r="F7" s="10">
        <f>F8+F9+F10+F11+F12+F13</f>
        <v>924460.59</v>
      </c>
      <c r="G7" s="10">
        <v>859646</v>
      </c>
      <c r="H7" s="17">
        <f>F7-G7</f>
        <v>64814.589999999967</v>
      </c>
    </row>
    <row r="8" spans="1:8" ht="40.5" customHeight="1">
      <c r="A8" s="9" t="s">
        <v>162</v>
      </c>
      <c r="B8" s="7" t="s">
        <v>6</v>
      </c>
      <c r="C8" s="10" t="s">
        <v>9</v>
      </c>
      <c r="D8" s="11" t="s">
        <v>163</v>
      </c>
      <c r="E8" s="7" t="s">
        <v>11</v>
      </c>
      <c r="F8" s="10">
        <v>44019.199999999997</v>
      </c>
      <c r="G8" s="10">
        <v>44019.199999999997</v>
      </c>
      <c r="H8" s="17">
        <v>0</v>
      </c>
    </row>
    <row r="9" spans="1:8" ht="40.5" customHeight="1">
      <c r="A9" s="9" t="s">
        <v>162</v>
      </c>
      <c r="B9" s="7" t="s">
        <v>6</v>
      </c>
      <c r="C9" s="10" t="s">
        <v>9</v>
      </c>
      <c r="D9" s="11" t="s">
        <v>163</v>
      </c>
      <c r="E9" s="7" t="s">
        <v>12</v>
      </c>
      <c r="F9" s="10">
        <v>13294</v>
      </c>
      <c r="G9" s="10">
        <v>13294</v>
      </c>
      <c r="H9" s="17">
        <v>0</v>
      </c>
    </row>
    <row r="10" spans="1:8" ht="15" customHeight="1">
      <c r="A10" s="9" t="s">
        <v>8</v>
      </c>
      <c r="B10" s="7" t="s">
        <v>6</v>
      </c>
      <c r="C10" s="10" t="s">
        <v>9</v>
      </c>
      <c r="D10" s="11" t="s">
        <v>10</v>
      </c>
      <c r="E10" s="7" t="s">
        <v>11</v>
      </c>
      <c r="F10" s="10">
        <v>25383</v>
      </c>
      <c r="G10" s="10">
        <v>25383</v>
      </c>
      <c r="H10" s="17">
        <v>0</v>
      </c>
    </row>
    <row r="11" spans="1:8" ht="16.05" customHeight="1">
      <c r="A11" s="9" t="s">
        <v>8</v>
      </c>
      <c r="B11" s="7" t="s">
        <v>6</v>
      </c>
      <c r="C11" s="10" t="s">
        <v>9</v>
      </c>
      <c r="D11" s="11" t="s">
        <v>10</v>
      </c>
      <c r="E11" s="7" t="s">
        <v>12</v>
      </c>
      <c r="F11" s="10">
        <v>7666</v>
      </c>
      <c r="G11" s="10">
        <v>7666</v>
      </c>
      <c r="H11" s="17">
        <v>0</v>
      </c>
    </row>
    <row r="12" spans="1:8" ht="15.45" customHeight="1">
      <c r="A12" s="9" t="s">
        <v>8</v>
      </c>
      <c r="B12" s="7" t="s">
        <v>6</v>
      </c>
      <c r="C12" s="10" t="s">
        <v>9</v>
      </c>
      <c r="D12" s="11" t="s">
        <v>13</v>
      </c>
      <c r="E12" s="7" t="s">
        <v>11</v>
      </c>
      <c r="F12" s="10">
        <v>640628.98</v>
      </c>
      <c r="G12" s="10">
        <v>640628.98</v>
      </c>
      <c r="H12" s="17">
        <v>0</v>
      </c>
    </row>
    <row r="13" spans="1:8" ht="18" customHeight="1">
      <c r="A13" s="9" t="s">
        <v>8</v>
      </c>
      <c r="B13" s="7" t="s">
        <v>6</v>
      </c>
      <c r="C13" s="10" t="s">
        <v>9</v>
      </c>
      <c r="D13" s="11" t="s">
        <v>13</v>
      </c>
      <c r="E13" s="7" t="s">
        <v>12</v>
      </c>
      <c r="F13" s="10">
        <v>193469.41</v>
      </c>
      <c r="G13" s="10">
        <v>193469.4</v>
      </c>
      <c r="H13" s="17">
        <f>F13-G13</f>
        <v>1.0000000009313226E-2</v>
      </c>
    </row>
    <row r="14" spans="1:8" ht="25.95" customHeight="1">
      <c r="A14" s="12" t="s">
        <v>14</v>
      </c>
      <c r="B14" s="7" t="s">
        <v>6</v>
      </c>
      <c r="C14" s="7" t="s">
        <v>15</v>
      </c>
      <c r="D14" s="11"/>
      <c r="E14" s="7"/>
      <c r="F14" s="10">
        <f>F15+F16+F17+F18</f>
        <v>374406.7</v>
      </c>
      <c r="G14" s="14">
        <v>287467.01</v>
      </c>
      <c r="H14" s="44">
        <f>F14-G14</f>
        <v>86939.69</v>
      </c>
    </row>
    <row r="15" spans="1:8" ht="27" customHeight="1">
      <c r="A15" s="12" t="s">
        <v>14</v>
      </c>
      <c r="B15" s="7" t="s">
        <v>6</v>
      </c>
      <c r="C15" s="7" t="s">
        <v>15</v>
      </c>
      <c r="D15" s="11" t="s">
        <v>16</v>
      </c>
      <c r="E15" s="7" t="s">
        <v>17</v>
      </c>
      <c r="F15" s="10">
        <v>135439.70000000001</v>
      </c>
      <c r="G15" s="14">
        <v>50000</v>
      </c>
      <c r="H15" s="44">
        <v>0</v>
      </c>
    </row>
    <row r="16" spans="1:8" ht="27" customHeight="1">
      <c r="A16" s="12" t="s">
        <v>18</v>
      </c>
      <c r="B16" s="7" t="s">
        <v>6</v>
      </c>
      <c r="C16" s="7" t="s">
        <v>15</v>
      </c>
      <c r="D16" s="11" t="s">
        <v>16</v>
      </c>
      <c r="E16" s="7" t="s">
        <v>19</v>
      </c>
      <c r="F16" s="10">
        <v>500</v>
      </c>
      <c r="G16" s="14">
        <v>0</v>
      </c>
      <c r="H16" s="44">
        <v>500</v>
      </c>
    </row>
    <row r="17" spans="1:8" ht="15" customHeight="1">
      <c r="A17" s="12" t="s">
        <v>20</v>
      </c>
      <c r="B17" s="7" t="s">
        <v>6</v>
      </c>
      <c r="C17" s="7" t="s">
        <v>15</v>
      </c>
      <c r="D17" s="11" t="s">
        <v>16</v>
      </c>
      <c r="E17" s="7" t="s">
        <v>21</v>
      </c>
      <c r="F17" s="10">
        <v>2500</v>
      </c>
      <c r="G17" s="14">
        <v>1500.01</v>
      </c>
      <c r="H17" s="44">
        <f>F17-G17</f>
        <v>999.99</v>
      </c>
    </row>
    <row r="18" spans="1:8">
      <c r="A18" s="15" t="s">
        <v>22</v>
      </c>
      <c r="B18" s="7" t="s">
        <v>6</v>
      </c>
      <c r="C18" s="10" t="s">
        <v>15</v>
      </c>
      <c r="D18" s="11" t="s">
        <v>23</v>
      </c>
      <c r="E18" s="7">
        <v>540</v>
      </c>
      <c r="F18" s="10">
        <v>235967</v>
      </c>
      <c r="G18" s="14">
        <v>235967</v>
      </c>
      <c r="H18" s="44">
        <v>0</v>
      </c>
    </row>
    <row r="19" spans="1:8" ht="18" customHeight="1">
      <c r="A19" s="12" t="s">
        <v>24</v>
      </c>
      <c r="B19" s="10" t="s">
        <v>6</v>
      </c>
      <c r="C19" s="7" t="s">
        <v>25</v>
      </c>
      <c r="D19" s="11"/>
      <c r="E19" s="10"/>
      <c r="F19" s="10">
        <f>F20+F21+F22+F23+F24+F25+F26+F27+F28+F29+F30+F31+F32+F33</f>
        <v>13714873.469999999</v>
      </c>
      <c r="G19" s="14">
        <v>11977734.57</v>
      </c>
      <c r="H19" s="44">
        <f>F19-G19</f>
        <v>1737138.8999999985</v>
      </c>
    </row>
    <row r="20" spans="1:8" ht="43.5" customHeight="1">
      <c r="A20" s="9" t="s">
        <v>162</v>
      </c>
      <c r="B20" s="7" t="s">
        <v>6</v>
      </c>
      <c r="C20" s="7" t="s">
        <v>25</v>
      </c>
      <c r="D20" s="11" t="s">
        <v>163</v>
      </c>
      <c r="E20" s="7" t="s">
        <v>11</v>
      </c>
      <c r="F20" s="10">
        <v>330270</v>
      </c>
      <c r="G20" s="14">
        <v>330270</v>
      </c>
      <c r="H20" s="44">
        <v>0</v>
      </c>
    </row>
    <row r="21" spans="1:8" ht="39" customHeight="1">
      <c r="A21" s="9" t="s">
        <v>162</v>
      </c>
      <c r="B21" s="7" t="s">
        <v>6</v>
      </c>
      <c r="C21" s="7" t="s">
        <v>25</v>
      </c>
      <c r="D21" s="11" t="s">
        <v>163</v>
      </c>
      <c r="E21" s="7" t="s">
        <v>12</v>
      </c>
      <c r="F21" s="10">
        <v>99741</v>
      </c>
      <c r="G21" s="14">
        <v>99741</v>
      </c>
      <c r="H21" s="44">
        <v>0</v>
      </c>
    </row>
    <row r="22" spans="1:8" ht="16.5" customHeight="1">
      <c r="A22" s="12" t="s">
        <v>24</v>
      </c>
      <c r="B22" s="10" t="s">
        <v>6</v>
      </c>
      <c r="C22" s="7" t="s">
        <v>25</v>
      </c>
      <c r="D22" s="11" t="s">
        <v>10</v>
      </c>
      <c r="E22" s="16">
        <v>121</v>
      </c>
      <c r="F22" s="10">
        <v>190979.63</v>
      </c>
      <c r="G22" s="14">
        <v>190979.63</v>
      </c>
      <c r="H22" s="44">
        <v>0</v>
      </c>
    </row>
    <row r="23" spans="1:8" ht="15.45" customHeight="1">
      <c r="A23" s="12" t="s">
        <v>24</v>
      </c>
      <c r="B23" s="10" t="s">
        <v>6</v>
      </c>
      <c r="C23" s="7" t="s">
        <v>25</v>
      </c>
      <c r="D23" s="11" t="s">
        <v>10</v>
      </c>
      <c r="E23" s="16">
        <v>129</v>
      </c>
      <c r="F23" s="10">
        <v>57676</v>
      </c>
      <c r="G23" s="14">
        <v>57676</v>
      </c>
      <c r="H23" s="44">
        <v>0</v>
      </c>
    </row>
    <row r="24" spans="1:8" ht="13.5" customHeight="1">
      <c r="A24" s="12" t="s">
        <v>26</v>
      </c>
      <c r="B24" s="7" t="s">
        <v>6</v>
      </c>
      <c r="C24" s="7" t="s">
        <v>25</v>
      </c>
      <c r="D24" s="11" t="s">
        <v>27</v>
      </c>
      <c r="E24" s="7">
        <v>111</v>
      </c>
      <c r="F24" s="17">
        <v>1296793.08</v>
      </c>
      <c r="G24" s="17">
        <v>1290212.74</v>
      </c>
      <c r="H24" s="17">
        <f t="shared" ref="H24:H30" si="0">F24-G24</f>
        <v>6580.3400000000838</v>
      </c>
    </row>
    <row r="25" spans="1:8" ht="28.5" customHeight="1">
      <c r="A25" s="12" t="s">
        <v>28</v>
      </c>
      <c r="B25" s="7" t="s">
        <v>6</v>
      </c>
      <c r="C25" s="7" t="s">
        <v>25</v>
      </c>
      <c r="D25" s="11" t="s">
        <v>27</v>
      </c>
      <c r="E25" s="7">
        <v>119</v>
      </c>
      <c r="F25" s="17">
        <v>392485.93</v>
      </c>
      <c r="G25" s="17">
        <v>382724.38</v>
      </c>
      <c r="H25" s="17">
        <f t="shared" si="0"/>
        <v>9761.5499999999884</v>
      </c>
    </row>
    <row r="26" spans="1:8" ht="18" customHeight="1">
      <c r="A26" s="12" t="s">
        <v>29</v>
      </c>
      <c r="B26" s="7" t="s">
        <v>6</v>
      </c>
      <c r="C26" s="7" t="s">
        <v>25</v>
      </c>
      <c r="D26" s="11" t="s">
        <v>27</v>
      </c>
      <c r="E26" s="7">
        <v>121</v>
      </c>
      <c r="F26" s="10">
        <v>5167008.55</v>
      </c>
      <c r="G26" s="10">
        <v>4818967.67</v>
      </c>
      <c r="H26" s="17">
        <f t="shared" si="0"/>
        <v>348040.87999999989</v>
      </c>
    </row>
    <row r="27" spans="1:8" ht="25.95" customHeight="1">
      <c r="A27" s="12" t="s">
        <v>30</v>
      </c>
      <c r="B27" s="7" t="s">
        <v>6</v>
      </c>
      <c r="C27" s="7" t="s">
        <v>25</v>
      </c>
      <c r="D27" s="11" t="s">
        <v>27</v>
      </c>
      <c r="E27" s="7">
        <v>122</v>
      </c>
      <c r="F27" s="10">
        <v>2000</v>
      </c>
      <c r="G27" s="10">
        <v>1440</v>
      </c>
      <c r="H27" s="17">
        <f t="shared" si="0"/>
        <v>560</v>
      </c>
    </row>
    <row r="28" spans="1:8" ht="27" customHeight="1">
      <c r="A28" s="12" t="s">
        <v>31</v>
      </c>
      <c r="B28" s="7" t="s">
        <v>6</v>
      </c>
      <c r="C28" s="7" t="s">
        <v>25</v>
      </c>
      <c r="D28" s="11" t="s">
        <v>27</v>
      </c>
      <c r="E28" s="7">
        <v>129</v>
      </c>
      <c r="F28" s="10">
        <v>1466569.7</v>
      </c>
      <c r="G28" s="10">
        <v>1421811.11</v>
      </c>
      <c r="H28" s="17">
        <f t="shared" si="0"/>
        <v>44758.589999999851</v>
      </c>
    </row>
    <row r="29" spans="1:8" ht="18" customHeight="1">
      <c r="A29" s="12" t="s">
        <v>32</v>
      </c>
      <c r="B29" s="7" t="s">
        <v>6</v>
      </c>
      <c r="C29" s="7" t="s">
        <v>25</v>
      </c>
      <c r="D29" s="11" t="s">
        <v>27</v>
      </c>
      <c r="E29" s="7">
        <v>244</v>
      </c>
      <c r="F29" s="10">
        <v>3479782.08</v>
      </c>
      <c r="G29" s="10">
        <v>3347001.56</v>
      </c>
      <c r="H29" s="17">
        <f t="shared" si="0"/>
        <v>132780.52000000002</v>
      </c>
    </row>
    <row r="30" spans="1:8" ht="28.05" customHeight="1">
      <c r="A30" s="12" t="s">
        <v>18</v>
      </c>
      <c r="B30" s="7" t="s">
        <v>6</v>
      </c>
      <c r="C30" s="7" t="s">
        <v>25</v>
      </c>
      <c r="D30" s="11" t="s">
        <v>27</v>
      </c>
      <c r="E30" s="7">
        <v>831</v>
      </c>
      <c r="F30" s="17">
        <v>724873.5</v>
      </c>
      <c r="G30" s="10">
        <v>714845.05</v>
      </c>
      <c r="H30" s="17">
        <f t="shared" si="0"/>
        <v>10028.449999999953</v>
      </c>
    </row>
    <row r="31" spans="1:8" ht="15.45" customHeight="1">
      <c r="A31" s="12" t="s">
        <v>33</v>
      </c>
      <c r="B31" s="7" t="s">
        <v>6</v>
      </c>
      <c r="C31" s="7" t="s">
        <v>25</v>
      </c>
      <c r="D31" s="11" t="s">
        <v>27</v>
      </c>
      <c r="E31" s="7" t="s">
        <v>34</v>
      </c>
      <c r="F31" s="17">
        <v>51600</v>
      </c>
      <c r="G31" s="10">
        <v>51600</v>
      </c>
      <c r="H31" s="17">
        <v>0</v>
      </c>
    </row>
    <row r="32" spans="1:8" ht="16.95" customHeight="1">
      <c r="A32" s="12" t="s">
        <v>20</v>
      </c>
      <c r="B32" s="7" t="s">
        <v>6</v>
      </c>
      <c r="C32" s="7" t="s">
        <v>25</v>
      </c>
      <c r="D32" s="11" t="s">
        <v>27</v>
      </c>
      <c r="E32" s="7">
        <v>853</v>
      </c>
      <c r="F32" s="17">
        <v>159294</v>
      </c>
      <c r="G32" s="10">
        <v>154584.26</v>
      </c>
      <c r="H32" s="17">
        <f>F32-G32</f>
        <v>4709.7399999999907</v>
      </c>
    </row>
    <row r="33" spans="1:8" ht="16.95" customHeight="1">
      <c r="A33" s="18" t="s">
        <v>35</v>
      </c>
      <c r="B33" s="7" t="s">
        <v>6</v>
      </c>
      <c r="C33" s="10" t="s">
        <v>25</v>
      </c>
      <c r="D33" s="11" t="s">
        <v>36</v>
      </c>
      <c r="E33" s="7">
        <v>540</v>
      </c>
      <c r="F33" s="10">
        <v>295800</v>
      </c>
      <c r="G33" s="10">
        <v>295800</v>
      </c>
      <c r="H33" s="17">
        <v>0</v>
      </c>
    </row>
    <row r="34" spans="1:8">
      <c r="A34" s="19" t="s">
        <v>37</v>
      </c>
      <c r="B34" s="7" t="s">
        <v>6</v>
      </c>
      <c r="C34" s="7" t="s">
        <v>38</v>
      </c>
      <c r="D34" s="20" t="s">
        <v>39</v>
      </c>
      <c r="E34" s="21"/>
      <c r="F34" s="10">
        <v>22248.3</v>
      </c>
      <c r="G34" s="10">
        <v>22248.3</v>
      </c>
      <c r="H34" s="17">
        <v>0</v>
      </c>
    </row>
    <row r="35" spans="1:8" ht="29.55" customHeight="1">
      <c r="A35" s="22" t="s">
        <v>40</v>
      </c>
      <c r="B35" s="7" t="s">
        <v>6</v>
      </c>
      <c r="C35" s="7" t="s">
        <v>38</v>
      </c>
      <c r="D35" s="20" t="s">
        <v>39</v>
      </c>
      <c r="E35" s="21" t="s">
        <v>17</v>
      </c>
      <c r="F35" s="10">
        <v>22248.3</v>
      </c>
      <c r="G35" s="10">
        <v>22248.3</v>
      </c>
      <c r="H35" s="17">
        <v>0</v>
      </c>
    </row>
    <row r="36" spans="1:8" ht="17.55" customHeight="1">
      <c r="A36" s="23" t="s">
        <v>41</v>
      </c>
      <c r="B36" s="10" t="s">
        <v>6</v>
      </c>
      <c r="C36" s="10" t="s">
        <v>42</v>
      </c>
      <c r="D36" s="7"/>
      <c r="E36" s="7"/>
      <c r="F36" s="10">
        <f>F37+F38+F39+F40+F41+F42+F43</f>
        <v>2648464.66</v>
      </c>
      <c r="G36" s="14">
        <f>G38+G37</f>
        <v>1770798.53</v>
      </c>
      <c r="H36" s="44">
        <f>F36-G36</f>
        <v>877666.13000000012</v>
      </c>
    </row>
    <row r="37" spans="1:8" ht="28.05" customHeight="1">
      <c r="A37" s="18" t="s">
        <v>43</v>
      </c>
      <c r="B37" s="10" t="s">
        <v>6</v>
      </c>
      <c r="C37" s="10" t="s">
        <v>42</v>
      </c>
      <c r="D37" s="7" t="s">
        <v>44</v>
      </c>
      <c r="E37" s="7" t="s">
        <v>17</v>
      </c>
      <c r="F37" s="17">
        <v>74000</v>
      </c>
      <c r="G37" s="14">
        <v>72767</v>
      </c>
      <c r="H37" s="44">
        <f>F37-G37</f>
        <v>1233</v>
      </c>
    </row>
    <row r="38" spans="1:8" ht="16.95" customHeight="1">
      <c r="A38" s="9" t="s">
        <v>45</v>
      </c>
      <c r="B38" s="10" t="s">
        <v>6</v>
      </c>
      <c r="C38" s="10" t="s">
        <v>42</v>
      </c>
      <c r="D38" s="7" t="s">
        <v>46</v>
      </c>
      <c r="E38" s="16">
        <v>111</v>
      </c>
      <c r="F38" s="10">
        <v>1951133</v>
      </c>
      <c r="G38" s="14">
        <v>1698031.53</v>
      </c>
      <c r="H38" s="44">
        <f>F38-G38</f>
        <v>253101.46999999997</v>
      </c>
    </row>
    <row r="39" spans="1:8" ht="25.95" customHeight="1">
      <c r="A39" s="9" t="s">
        <v>28</v>
      </c>
      <c r="B39" s="10" t="s">
        <v>6</v>
      </c>
      <c r="C39" s="10" t="s">
        <v>42</v>
      </c>
      <c r="D39" s="7" t="s">
        <v>46</v>
      </c>
      <c r="E39" s="16">
        <v>119</v>
      </c>
      <c r="F39" s="10">
        <v>589243</v>
      </c>
      <c r="G39" s="14">
        <v>512790.14</v>
      </c>
      <c r="H39" s="44">
        <f>F39-G39</f>
        <v>76452.859999999986</v>
      </c>
    </row>
    <row r="40" spans="1:8" ht="16.95" customHeight="1">
      <c r="A40" s="9" t="s">
        <v>32</v>
      </c>
      <c r="B40" s="10" t="s">
        <v>6</v>
      </c>
      <c r="C40" s="10" t="s">
        <v>42</v>
      </c>
      <c r="D40" s="7" t="s">
        <v>46</v>
      </c>
      <c r="E40" s="16">
        <v>244</v>
      </c>
      <c r="F40" s="10">
        <v>32400</v>
      </c>
      <c r="G40" s="14">
        <v>32400</v>
      </c>
      <c r="H40" s="44">
        <v>0</v>
      </c>
    </row>
    <row r="41" spans="1:8" ht="18" customHeight="1">
      <c r="A41" s="9" t="s">
        <v>47</v>
      </c>
      <c r="B41" s="7" t="s">
        <v>6</v>
      </c>
      <c r="C41" s="7" t="s">
        <v>42</v>
      </c>
      <c r="D41" s="7" t="s">
        <v>46</v>
      </c>
      <c r="E41" s="16">
        <v>831</v>
      </c>
      <c r="F41" s="10">
        <v>750</v>
      </c>
      <c r="G41" s="14">
        <v>0</v>
      </c>
      <c r="H41" s="44">
        <v>750</v>
      </c>
    </row>
    <row r="42" spans="1:8" ht="19.8" customHeight="1">
      <c r="A42" s="9" t="s">
        <v>45</v>
      </c>
      <c r="B42" s="7" t="s">
        <v>6</v>
      </c>
      <c r="C42" s="7" t="s">
        <v>42</v>
      </c>
      <c r="D42" s="7" t="s">
        <v>46</v>
      </c>
      <c r="E42" s="16">
        <v>852</v>
      </c>
      <c r="F42" s="10">
        <v>800</v>
      </c>
      <c r="G42" s="14">
        <v>800</v>
      </c>
      <c r="H42" s="44">
        <v>0</v>
      </c>
    </row>
    <row r="43" spans="1:8" ht="16.5" customHeight="1">
      <c r="A43" s="9" t="s">
        <v>20</v>
      </c>
      <c r="B43" s="7" t="s">
        <v>6</v>
      </c>
      <c r="C43" s="7" t="s">
        <v>42</v>
      </c>
      <c r="D43" s="7" t="s">
        <v>46</v>
      </c>
      <c r="E43" s="16">
        <v>853</v>
      </c>
      <c r="F43" s="10">
        <v>138.66</v>
      </c>
      <c r="G43" s="14">
        <v>0</v>
      </c>
      <c r="H43" s="44">
        <v>138.66</v>
      </c>
    </row>
    <row r="44" spans="1:8" ht="25.5" customHeight="1">
      <c r="A44" s="12" t="s">
        <v>48</v>
      </c>
      <c r="B44" s="10" t="s">
        <v>6</v>
      </c>
      <c r="C44" s="24" t="s">
        <v>49</v>
      </c>
      <c r="D44" s="7" t="s">
        <v>50</v>
      </c>
      <c r="E44" s="10"/>
      <c r="F44" s="10">
        <v>25000</v>
      </c>
      <c r="G44" s="14">
        <v>0</v>
      </c>
      <c r="H44" s="44">
        <v>25000</v>
      </c>
    </row>
    <row r="45" spans="1:8" ht="27.45" customHeight="1">
      <c r="A45" s="12" t="s">
        <v>48</v>
      </c>
      <c r="B45" s="10" t="s">
        <v>6</v>
      </c>
      <c r="C45" s="24" t="s">
        <v>49</v>
      </c>
      <c r="D45" s="7" t="s">
        <v>50</v>
      </c>
      <c r="E45" s="10" t="s">
        <v>17</v>
      </c>
      <c r="F45" s="10">
        <v>25000</v>
      </c>
      <c r="G45" s="14">
        <v>0</v>
      </c>
      <c r="H45" s="44">
        <v>25000</v>
      </c>
    </row>
    <row r="46" spans="1:8">
      <c r="A46" s="15" t="s">
        <v>51</v>
      </c>
      <c r="B46" s="10" t="s">
        <v>6</v>
      </c>
      <c r="C46" s="10" t="s">
        <v>52</v>
      </c>
      <c r="D46" s="7"/>
      <c r="E46" s="10"/>
      <c r="F46" s="10">
        <f>F47+F48+F49</f>
        <v>528972</v>
      </c>
      <c r="G46" s="14">
        <v>50000</v>
      </c>
      <c r="H46" s="44">
        <f>F46-G46</f>
        <v>478972</v>
      </c>
    </row>
    <row r="47" spans="1:8">
      <c r="A47" s="15" t="s">
        <v>53</v>
      </c>
      <c r="B47" s="21" t="s">
        <v>6</v>
      </c>
      <c r="C47" s="21" t="s">
        <v>52</v>
      </c>
      <c r="D47" s="25" t="s">
        <v>54</v>
      </c>
      <c r="E47" s="25">
        <v>244</v>
      </c>
      <c r="F47" s="17">
        <v>478972</v>
      </c>
      <c r="G47" s="14">
        <v>478972</v>
      </c>
      <c r="H47" s="44">
        <v>0</v>
      </c>
    </row>
    <row r="48" spans="1:8" ht="12.45" customHeight="1">
      <c r="A48" s="12" t="s">
        <v>55</v>
      </c>
      <c r="B48" s="21" t="s">
        <v>6</v>
      </c>
      <c r="C48" s="21" t="s">
        <v>52</v>
      </c>
      <c r="D48" s="25" t="s">
        <v>56</v>
      </c>
      <c r="E48" s="25">
        <v>244</v>
      </c>
      <c r="F48" s="17">
        <v>23948.6</v>
      </c>
      <c r="G48" s="14">
        <v>23948.6</v>
      </c>
      <c r="H48" s="44">
        <f>F48-G48</f>
        <v>0</v>
      </c>
    </row>
    <row r="49" spans="1:8">
      <c r="A49" s="15" t="s">
        <v>51</v>
      </c>
      <c r="B49" s="10" t="s">
        <v>6</v>
      </c>
      <c r="C49" s="10" t="s">
        <v>52</v>
      </c>
      <c r="D49" s="7" t="s">
        <v>57</v>
      </c>
      <c r="E49" s="10" t="s">
        <v>17</v>
      </c>
      <c r="F49" s="10">
        <v>26051.4</v>
      </c>
      <c r="G49" s="14">
        <v>22500</v>
      </c>
      <c r="H49" s="44">
        <f>F49-G49</f>
        <v>3551.4000000000015</v>
      </c>
    </row>
    <row r="50" spans="1:8" ht="28.2" customHeight="1">
      <c r="A50" s="23" t="s">
        <v>153</v>
      </c>
      <c r="B50" s="10" t="s">
        <v>6</v>
      </c>
      <c r="C50" s="7" t="s">
        <v>58</v>
      </c>
      <c r="D50" s="10"/>
      <c r="E50" s="10"/>
      <c r="F50" s="17">
        <f>F51+F52+F53+F54+F55+F56+F57+F58</f>
        <v>11512167.210000001</v>
      </c>
      <c r="G50" s="10">
        <f>G54+G55</f>
        <v>1670362.38</v>
      </c>
      <c r="H50" s="17">
        <f>F50-G50</f>
        <v>9841804.8300000019</v>
      </c>
    </row>
    <row r="51" spans="1:8" ht="25.5" customHeight="1">
      <c r="A51" s="12" t="s">
        <v>59</v>
      </c>
      <c r="B51" s="7" t="s">
        <v>6</v>
      </c>
      <c r="C51" s="7" t="s">
        <v>58</v>
      </c>
      <c r="D51" s="7" t="s">
        <v>60</v>
      </c>
      <c r="E51" s="16">
        <v>244</v>
      </c>
      <c r="F51" s="17">
        <v>235200</v>
      </c>
      <c r="G51" s="10">
        <v>235200</v>
      </c>
      <c r="H51" s="17">
        <v>0</v>
      </c>
    </row>
    <row r="52" spans="1:8" ht="37.5" customHeight="1">
      <c r="A52" s="26" t="s">
        <v>61</v>
      </c>
      <c r="B52" s="7" t="s">
        <v>6</v>
      </c>
      <c r="C52" s="7" t="s">
        <v>58</v>
      </c>
      <c r="D52" s="7" t="s">
        <v>62</v>
      </c>
      <c r="E52" s="16">
        <v>244</v>
      </c>
      <c r="F52" s="17">
        <v>2700000</v>
      </c>
      <c r="G52" s="10">
        <v>2700000</v>
      </c>
      <c r="H52" s="17">
        <v>0</v>
      </c>
    </row>
    <row r="53" spans="1:8" ht="18" customHeight="1">
      <c r="A53" s="12" t="s">
        <v>63</v>
      </c>
      <c r="B53" s="7" t="s">
        <v>6</v>
      </c>
      <c r="C53" s="7" t="s">
        <v>58</v>
      </c>
      <c r="D53" s="7" t="s">
        <v>64</v>
      </c>
      <c r="E53" s="16">
        <v>244</v>
      </c>
      <c r="F53" s="17">
        <v>5190000</v>
      </c>
      <c r="G53" s="10">
        <v>5190000</v>
      </c>
      <c r="H53" s="17">
        <v>0</v>
      </c>
    </row>
    <row r="54" spans="1:8" ht="18.45" customHeight="1">
      <c r="A54" s="27" t="s">
        <v>154</v>
      </c>
      <c r="B54" s="17" t="s">
        <v>6</v>
      </c>
      <c r="C54" s="17" t="s">
        <v>58</v>
      </c>
      <c r="D54" s="21" t="s">
        <v>65</v>
      </c>
      <c r="E54" s="25">
        <v>244</v>
      </c>
      <c r="F54" s="17">
        <v>3008284.42</v>
      </c>
      <c r="G54" s="17">
        <v>1598591.14</v>
      </c>
      <c r="H54" s="17">
        <f>F54-G54</f>
        <v>1409693.28</v>
      </c>
    </row>
    <row r="55" spans="1:8" ht="19.05" customHeight="1">
      <c r="A55" s="18" t="s">
        <v>155</v>
      </c>
      <c r="B55" s="10" t="s">
        <v>6</v>
      </c>
      <c r="C55" s="10" t="s">
        <v>58</v>
      </c>
      <c r="D55" s="7" t="s">
        <v>66</v>
      </c>
      <c r="E55" s="16">
        <v>244</v>
      </c>
      <c r="F55" s="10">
        <v>71771.240000000005</v>
      </c>
      <c r="G55" s="10">
        <v>71771.240000000005</v>
      </c>
      <c r="H55" s="17">
        <v>0</v>
      </c>
    </row>
    <row r="56" spans="1:8" ht="26.4">
      <c r="A56" s="12" t="s">
        <v>71</v>
      </c>
      <c r="B56" s="7" t="s">
        <v>6</v>
      </c>
      <c r="C56" s="7" t="s">
        <v>58</v>
      </c>
      <c r="D56" s="7" t="s">
        <v>72</v>
      </c>
      <c r="E56" s="16">
        <v>244</v>
      </c>
      <c r="F56" s="10">
        <v>193511.55</v>
      </c>
      <c r="G56" s="10">
        <v>193511.55</v>
      </c>
      <c r="H56" s="17">
        <v>0</v>
      </c>
    </row>
    <row r="57" spans="1:8" ht="39.6">
      <c r="A57" s="28" t="s">
        <v>67</v>
      </c>
      <c r="B57" s="7" t="s">
        <v>6</v>
      </c>
      <c r="C57" s="7" t="s">
        <v>58</v>
      </c>
      <c r="D57" s="7" t="s">
        <v>68</v>
      </c>
      <c r="E57" s="16">
        <v>244</v>
      </c>
      <c r="F57" s="17">
        <v>32400</v>
      </c>
      <c r="G57" s="10">
        <v>32400</v>
      </c>
      <c r="H57" s="17">
        <v>0</v>
      </c>
    </row>
    <row r="58" spans="1:8" ht="26.4">
      <c r="A58" s="12" t="s">
        <v>69</v>
      </c>
      <c r="B58" s="7" t="s">
        <v>6</v>
      </c>
      <c r="C58" s="7" t="s">
        <v>58</v>
      </c>
      <c r="D58" s="7" t="s">
        <v>70</v>
      </c>
      <c r="E58" s="16">
        <v>244</v>
      </c>
      <c r="F58" s="17">
        <v>81000</v>
      </c>
      <c r="G58" s="10">
        <v>81000</v>
      </c>
      <c r="H58" s="17">
        <v>0</v>
      </c>
    </row>
    <row r="59" spans="1:8" ht="26.4">
      <c r="A59" s="12" t="s">
        <v>73</v>
      </c>
      <c r="B59" s="10" t="s">
        <v>6</v>
      </c>
      <c r="C59" s="10" t="s">
        <v>74</v>
      </c>
      <c r="D59" s="10"/>
      <c r="E59" s="10"/>
      <c r="F59" s="10">
        <v>916733.49</v>
      </c>
      <c r="G59" s="10">
        <v>707001.67</v>
      </c>
      <c r="H59" s="17">
        <f>F59-G59</f>
        <v>209731.81999999995</v>
      </c>
    </row>
    <row r="60" spans="1:8" ht="26.4">
      <c r="A60" s="12" t="s">
        <v>73</v>
      </c>
      <c r="B60" s="10" t="s">
        <v>6</v>
      </c>
      <c r="C60" s="10" t="s">
        <v>74</v>
      </c>
      <c r="D60" s="7" t="s">
        <v>75</v>
      </c>
      <c r="E60" s="7">
        <v>244</v>
      </c>
      <c r="F60" s="10">
        <v>916733.49</v>
      </c>
      <c r="G60" s="10">
        <v>707001.67</v>
      </c>
      <c r="H60" s="17">
        <f>F60-G60</f>
        <v>209731.81999999995</v>
      </c>
    </row>
    <row r="61" spans="1:8">
      <c r="A61" s="6" t="s">
        <v>76</v>
      </c>
      <c r="B61" s="10" t="s">
        <v>6</v>
      </c>
      <c r="C61" s="10" t="s">
        <v>77</v>
      </c>
      <c r="D61" s="10"/>
      <c r="E61" s="10"/>
      <c r="F61" s="10">
        <f>F62+F65+F74</f>
        <v>32755870.98</v>
      </c>
      <c r="G61" s="10">
        <v>7936607.2999999998</v>
      </c>
      <c r="H61" s="17">
        <f>F61-G61</f>
        <v>24819263.68</v>
      </c>
    </row>
    <row r="62" spans="1:8" ht="27">
      <c r="A62" s="29" t="s">
        <v>78</v>
      </c>
      <c r="B62" s="10" t="s">
        <v>6</v>
      </c>
      <c r="C62" s="7" t="s">
        <v>79</v>
      </c>
      <c r="D62" s="7"/>
      <c r="E62" s="10"/>
      <c r="F62" s="10">
        <f>F63+F64</f>
        <v>5143600</v>
      </c>
      <c r="G62" s="10">
        <f>G63+G64</f>
        <v>5124280</v>
      </c>
      <c r="H62" s="17">
        <f>F62-G62</f>
        <v>19320</v>
      </c>
    </row>
    <row r="63" spans="1:8" ht="40.200000000000003">
      <c r="A63" s="30" t="s">
        <v>80</v>
      </c>
      <c r="B63" s="10" t="s">
        <v>6</v>
      </c>
      <c r="C63" s="7" t="s">
        <v>79</v>
      </c>
      <c r="D63" s="7" t="s">
        <v>81</v>
      </c>
      <c r="E63" s="7" t="s">
        <v>119</v>
      </c>
      <c r="F63" s="10">
        <v>5050000</v>
      </c>
      <c r="G63" s="10">
        <v>5030680</v>
      </c>
      <c r="H63" s="17">
        <f>F63-G63</f>
        <v>19320</v>
      </c>
    </row>
    <row r="64" spans="1:8" ht="40.200000000000003">
      <c r="A64" s="30" t="s">
        <v>82</v>
      </c>
      <c r="B64" s="10" t="s">
        <v>6</v>
      </c>
      <c r="C64" s="7" t="s">
        <v>79</v>
      </c>
      <c r="D64" s="7" t="s">
        <v>83</v>
      </c>
      <c r="E64" s="7" t="s">
        <v>119</v>
      </c>
      <c r="F64" s="10">
        <v>93600</v>
      </c>
      <c r="G64" s="10">
        <v>93600</v>
      </c>
      <c r="H64" s="17">
        <v>0</v>
      </c>
    </row>
    <row r="65" spans="1:9" ht="39.6">
      <c r="A65" s="9" t="s">
        <v>156</v>
      </c>
      <c r="B65" s="10" t="s">
        <v>6</v>
      </c>
      <c r="C65" s="10" t="s">
        <v>84</v>
      </c>
      <c r="D65" s="7" t="s">
        <v>85</v>
      </c>
      <c r="E65" s="10"/>
      <c r="F65" s="10">
        <f>F66+F67+F68+F69+F70+F71+F72+F73</f>
        <v>27021711.73</v>
      </c>
      <c r="G65" s="10">
        <f>G66+G67+G68+G69+G70+G71+G72+G73</f>
        <v>24473775.620000005</v>
      </c>
      <c r="H65" s="17">
        <f>F65-G65</f>
        <v>2547936.1099999957</v>
      </c>
      <c r="I65" s="46"/>
    </row>
    <row r="66" spans="1:9">
      <c r="A66" s="18" t="s">
        <v>86</v>
      </c>
      <c r="B66" s="10" t="s">
        <v>6</v>
      </c>
      <c r="C66" s="10" t="s">
        <v>84</v>
      </c>
      <c r="D66" s="7" t="s">
        <v>87</v>
      </c>
      <c r="E66" s="7" t="s">
        <v>17</v>
      </c>
      <c r="F66" s="10">
        <v>6207088.0599999996</v>
      </c>
      <c r="G66" s="10">
        <v>5332263.3099999996</v>
      </c>
      <c r="H66" s="17">
        <f>F66-G66</f>
        <v>874824.75</v>
      </c>
      <c r="I66" s="46"/>
    </row>
    <row r="67" spans="1:9">
      <c r="A67" s="18" t="s">
        <v>88</v>
      </c>
      <c r="B67" s="10" t="s">
        <v>6</v>
      </c>
      <c r="C67" s="10" t="s">
        <v>84</v>
      </c>
      <c r="D67" s="7" t="s">
        <v>89</v>
      </c>
      <c r="E67" s="16">
        <v>244</v>
      </c>
      <c r="F67" s="10">
        <v>243000</v>
      </c>
      <c r="G67" s="10">
        <v>243000</v>
      </c>
      <c r="H67" s="17">
        <v>0</v>
      </c>
    </row>
    <row r="68" spans="1:9">
      <c r="A68" s="18" t="s">
        <v>90</v>
      </c>
      <c r="B68" s="10" t="s">
        <v>6</v>
      </c>
      <c r="C68" s="10" t="s">
        <v>84</v>
      </c>
      <c r="D68" s="7" t="s">
        <v>91</v>
      </c>
      <c r="E68" s="10" t="s">
        <v>17</v>
      </c>
      <c r="F68" s="10">
        <v>1482561.67</v>
      </c>
      <c r="G68" s="10">
        <v>865391.96</v>
      </c>
      <c r="H68" s="17">
        <f>F68-G68</f>
        <v>617169.71</v>
      </c>
    </row>
    <row r="69" spans="1:9">
      <c r="A69" s="31" t="s">
        <v>92</v>
      </c>
      <c r="B69" s="10" t="s">
        <v>6</v>
      </c>
      <c r="C69" s="10" t="s">
        <v>84</v>
      </c>
      <c r="D69" s="7" t="s">
        <v>93</v>
      </c>
      <c r="E69" s="16">
        <v>244</v>
      </c>
      <c r="F69" s="10">
        <v>6600002</v>
      </c>
      <c r="G69" s="10">
        <v>5994109.2800000003</v>
      </c>
      <c r="H69" s="17">
        <f>F69-G69</f>
        <v>605892.71999999974</v>
      </c>
    </row>
    <row r="70" spans="1:9" ht="53.4">
      <c r="A70" s="32" t="s">
        <v>94</v>
      </c>
      <c r="B70" s="21" t="s">
        <v>6</v>
      </c>
      <c r="C70" s="21" t="s">
        <v>84</v>
      </c>
      <c r="D70" s="21" t="s">
        <v>95</v>
      </c>
      <c r="E70" s="25">
        <v>244</v>
      </c>
      <c r="F70" s="17">
        <v>7216510.1799999997</v>
      </c>
      <c r="G70" s="17">
        <v>6944548.3700000001</v>
      </c>
      <c r="H70" s="17">
        <f>F70-G70</f>
        <v>271961.80999999959</v>
      </c>
    </row>
    <row r="71" spans="1:9" ht="53.4">
      <c r="A71" s="32" t="s">
        <v>96</v>
      </c>
      <c r="B71" s="21" t="s">
        <v>6</v>
      </c>
      <c r="C71" s="21" t="s">
        <v>84</v>
      </c>
      <c r="D71" s="21" t="s">
        <v>95</v>
      </c>
      <c r="E71" s="25">
        <v>244</v>
      </c>
      <c r="F71" s="33">
        <v>4442789.82</v>
      </c>
      <c r="G71" s="17">
        <v>4275359.0999999996</v>
      </c>
      <c r="H71" s="17">
        <f>F71-G71</f>
        <v>167430.72000000067</v>
      </c>
    </row>
    <row r="72" spans="1:9" ht="53.4">
      <c r="A72" s="32" t="s">
        <v>97</v>
      </c>
      <c r="B72" s="21" t="s">
        <v>6</v>
      </c>
      <c r="C72" s="21" t="s">
        <v>84</v>
      </c>
      <c r="D72" s="21" t="s">
        <v>98</v>
      </c>
      <c r="E72" s="25">
        <v>540</v>
      </c>
      <c r="F72" s="17">
        <v>414880</v>
      </c>
      <c r="G72" s="17">
        <v>414880</v>
      </c>
      <c r="H72" s="17">
        <v>0</v>
      </c>
    </row>
    <row r="73" spans="1:9" ht="53.4">
      <c r="A73" s="32" t="s">
        <v>97</v>
      </c>
      <c r="B73" s="21" t="s">
        <v>6</v>
      </c>
      <c r="C73" s="21" t="s">
        <v>84</v>
      </c>
      <c r="D73" s="21" t="s">
        <v>98</v>
      </c>
      <c r="E73" s="25">
        <v>244</v>
      </c>
      <c r="F73" s="17">
        <v>414880</v>
      </c>
      <c r="G73" s="17">
        <v>404223.6</v>
      </c>
      <c r="H73" s="17">
        <f>F73-G73</f>
        <v>10656.400000000023</v>
      </c>
    </row>
    <row r="74" spans="1:9">
      <c r="A74" s="12" t="s">
        <v>99</v>
      </c>
      <c r="B74" s="7" t="s">
        <v>6</v>
      </c>
      <c r="C74" s="7" t="s">
        <v>100</v>
      </c>
      <c r="D74" s="7"/>
      <c r="E74" s="16"/>
      <c r="F74" s="10">
        <f>F76+F75</f>
        <v>590559.25</v>
      </c>
      <c r="G74" s="17">
        <f>G75+G76</f>
        <v>590559.25</v>
      </c>
      <c r="H74" s="17">
        <v>0</v>
      </c>
    </row>
    <row r="75" spans="1:9">
      <c r="A75" s="12" t="s">
        <v>161</v>
      </c>
      <c r="B75" s="7" t="s">
        <v>6</v>
      </c>
      <c r="C75" s="7" t="s">
        <v>100</v>
      </c>
      <c r="D75" s="7" t="s">
        <v>160</v>
      </c>
      <c r="E75" s="16">
        <v>244</v>
      </c>
      <c r="F75" s="10">
        <v>573120.92000000004</v>
      </c>
      <c r="G75" s="17">
        <v>573120.92000000004</v>
      </c>
      <c r="H75" s="17">
        <v>0</v>
      </c>
    </row>
    <row r="76" spans="1:9">
      <c r="A76" s="12" t="s">
        <v>99</v>
      </c>
      <c r="B76" s="7" t="s">
        <v>6</v>
      </c>
      <c r="C76" s="7" t="s">
        <v>100</v>
      </c>
      <c r="D76" s="7" t="s">
        <v>83</v>
      </c>
      <c r="E76" s="16">
        <v>540</v>
      </c>
      <c r="F76" s="10">
        <v>17438.330000000002</v>
      </c>
      <c r="G76" s="17">
        <v>17438.330000000002</v>
      </c>
      <c r="H76" s="17">
        <v>0</v>
      </c>
    </row>
    <row r="77" spans="1:9">
      <c r="A77" s="12" t="s">
        <v>101</v>
      </c>
      <c r="B77" s="10" t="s">
        <v>6</v>
      </c>
      <c r="C77" s="7" t="s">
        <v>102</v>
      </c>
      <c r="D77" s="7" t="s">
        <v>103</v>
      </c>
      <c r="E77" s="7" t="s">
        <v>104</v>
      </c>
      <c r="F77" s="10">
        <v>990000</v>
      </c>
      <c r="G77" s="10">
        <v>990000</v>
      </c>
      <c r="H77" s="17">
        <v>0</v>
      </c>
    </row>
    <row r="78" spans="1:9" ht="26.4">
      <c r="A78" s="18" t="s">
        <v>105</v>
      </c>
      <c r="B78" s="10" t="s">
        <v>6</v>
      </c>
      <c r="C78" s="7" t="s">
        <v>102</v>
      </c>
      <c r="D78" s="7" t="s">
        <v>103</v>
      </c>
      <c r="E78" s="7" t="s">
        <v>104</v>
      </c>
      <c r="F78" s="10">
        <v>990000</v>
      </c>
      <c r="G78" s="10">
        <v>990000</v>
      </c>
      <c r="H78" s="17">
        <v>0</v>
      </c>
    </row>
    <row r="79" spans="1:9">
      <c r="A79" s="34" t="s">
        <v>106</v>
      </c>
      <c r="B79" s="10" t="s">
        <v>6</v>
      </c>
      <c r="C79" s="10" t="s">
        <v>107</v>
      </c>
      <c r="D79" s="10"/>
      <c r="E79" s="10"/>
      <c r="F79" s="10"/>
      <c r="G79" s="10"/>
      <c r="H79" s="17"/>
    </row>
    <row r="80" spans="1:9">
      <c r="A80" s="35" t="s">
        <v>108</v>
      </c>
      <c r="B80" s="10" t="s">
        <v>6</v>
      </c>
      <c r="C80" s="36" t="s">
        <v>109</v>
      </c>
      <c r="D80" s="37"/>
      <c r="E80" s="37"/>
      <c r="F80" s="39">
        <f>F81+F82+F83+F84+F85+F86+F87+F88+F89+F90+F91+F92+F93</f>
        <v>27978768.75</v>
      </c>
      <c r="G80" s="39">
        <v>27205717.82</v>
      </c>
      <c r="H80" s="38">
        <f>F80-G80</f>
        <v>773050.9299999997</v>
      </c>
    </row>
    <row r="81" spans="1:8" ht="26.4">
      <c r="A81" s="12" t="s">
        <v>110</v>
      </c>
      <c r="B81" s="7" t="s">
        <v>6</v>
      </c>
      <c r="C81" s="36" t="s">
        <v>109</v>
      </c>
      <c r="D81" s="36" t="s">
        <v>111</v>
      </c>
      <c r="E81" s="37" t="s">
        <v>104</v>
      </c>
      <c r="F81" s="38">
        <v>100000</v>
      </c>
      <c r="G81" s="39">
        <v>83151.12</v>
      </c>
      <c r="H81" s="38">
        <f>F81-G81</f>
        <v>16848.880000000005</v>
      </c>
    </row>
    <row r="82" spans="1:8" ht="26.4">
      <c r="A82" s="12" t="s">
        <v>112</v>
      </c>
      <c r="B82" s="7" t="s">
        <v>6</v>
      </c>
      <c r="C82" s="36" t="s">
        <v>109</v>
      </c>
      <c r="D82" s="36" t="s">
        <v>113</v>
      </c>
      <c r="E82" s="37" t="s">
        <v>104</v>
      </c>
      <c r="F82" s="38">
        <v>550000</v>
      </c>
      <c r="G82" s="39">
        <v>541669.99</v>
      </c>
      <c r="H82" s="38">
        <f>F82-G82</f>
        <v>8330.0100000000093</v>
      </c>
    </row>
    <row r="83" spans="1:8" ht="26.4">
      <c r="A83" s="12" t="s">
        <v>114</v>
      </c>
      <c r="B83" s="7" t="s">
        <v>6</v>
      </c>
      <c r="C83" s="36" t="s">
        <v>109</v>
      </c>
      <c r="D83" s="36" t="s">
        <v>115</v>
      </c>
      <c r="E83" s="37" t="s">
        <v>104</v>
      </c>
      <c r="F83" s="38">
        <v>100000</v>
      </c>
      <c r="G83" s="39">
        <v>70494.34</v>
      </c>
      <c r="H83" s="38">
        <f>F83-G83</f>
        <v>29505.660000000003</v>
      </c>
    </row>
    <row r="84" spans="1:8" ht="26.4">
      <c r="A84" s="40" t="s">
        <v>157</v>
      </c>
      <c r="B84" s="7" t="s">
        <v>6</v>
      </c>
      <c r="C84" s="36" t="s">
        <v>109</v>
      </c>
      <c r="D84" s="36" t="s">
        <v>116</v>
      </c>
      <c r="E84" s="37" t="s">
        <v>17</v>
      </c>
      <c r="F84" s="39">
        <v>1583540</v>
      </c>
      <c r="G84" s="39">
        <v>865173.62</v>
      </c>
      <c r="H84" s="38">
        <f>F84-G84</f>
        <v>718366.38</v>
      </c>
    </row>
    <row r="85" spans="1:8" ht="27">
      <c r="A85" s="30" t="s">
        <v>117</v>
      </c>
      <c r="B85" s="7" t="s">
        <v>6</v>
      </c>
      <c r="C85" s="36" t="s">
        <v>109</v>
      </c>
      <c r="D85" s="36" t="s">
        <v>118</v>
      </c>
      <c r="E85" s="37" t="s">
        <v>119</v>
      </c>
      <c r="F85" s="39">
        <v>694751.77</v>
      </c>
      <c r="G85" s="39">
        <v>694751.77</v>
      </c>
      <c r="H85" s="38">
        <v>0</v>
      </c>
    </row>
    <row r="86" spans="1:8" ht="30" customHeight="1">
      <c r="A86" s="30" t="s">
        <v>164</v>
      </c>
      <c r="B86" s="7" t="s">
        <v>6</v>
      </c>
      <c r="C86" s="36" t="s">
        <v>109</v>
      </c>
      <c r="D86" s="36" t="s">
        <v>165</v>
      </c>
      <c r="E86" s="37" t="s">
        <v>119</v>
      </c>
      <c r="F86" s="39">
        <v>84569</v>
      </c>
      <c r="G86" s="39">
        <v>84569</v>
      </c>
      <c r="H86" s="38">
        <v>0</v>
      </c>
    </row>
    <row r="87" spans="1:8" ht="27">
      <c r="A87" s="29" t="s">
        <v>120</v>
      </c>
      <c r="B87" s="7" t="s">
        <v>6</v>
      </c>
      <c r="C87" s="36" t="s">
        <v>109</v>
      </c>
      <c r="D87" s="36" t="s">
        <v>10</v>
      </c>
      <c r="E87" s="37" t="s">
        <v>119</v>
      </c>
      <c r="F87" s="38">
        <v>654940.98</v>
      </c>
      <c r="G87" s="39">
        <v>654940.98</v>
      </c>
      <c r="H87" s="38">
        <v>0</v>
      </c>
    </row>
    <row r="88" spans="1:8" ht="27">
      <c r="A88" s="29" t="s">
        <v>121</v>
      </c>
      <c r="B88" s="10" t="s">
        <v>6</v>
      </c>
      <c r="C88" s="36" t="s">
        <v>109</v>
      </c>
      <c r="D88" s="36" t="s">
        <v>122</v>
      </c>
      <c r="E88" s="37" t="s">
        <v>119</v>
      </c>
      <c r="F88" s="38">
        <v>4656000</v>
      </c>
      <c r="G88" s="39">
        <v>4656000</v>
      </c>
      <c r="H88" s="38">
        <v>0</v>
      </c>
    </row>
    <row r="89" spans="1:8">
      <c r="A89" s="40" t="s">
        <v>123</v>
      </c>
      <c r="B89" s="7" t="s">
        <v>6</v>
      </c>
      <c r="C89" s="36" t="s">
        <v>109</v>
      </c>
      <c r="D89" s="36" t="s">
        <v>124</v>
      </c>
      <c r="E89" s="37" t="s">
        <v>119</v>
      </c>
      <c r="F89" s="38">
        <v>1055529.02</v>
      </c>
      <c r="G89" s="39">
        <v>1055529.02</v>
      </c>
      <c r="H89" s="38">
        <v>0</v>
      </c>
    </row>
    <row r="90" spans="1:8">
      <c r="A90" s="40" t="s">
        <v>125</v>
      </c>
      <c r="B90" s="7" t="s">
        <v>6</v>
      </c>
      <c r="C90" s="36" t="s">
        <v>109</v>
      </c>
      <c r="D90" s="36" t="s">
        <v>126</v>
      </c>
      <c r="E90" s="37" t="s">
        <v>119</v>
      </c>
      <c r="F90" s="38">
        <v>2740980.75</v>
      </c>
      <c r="G90" s="39">
        <v>2740980.75</v>
      </c>
      <c r="H90" s="38">
        <v>0</v>
      </c>
    </row>
    <row r="91" spans="1:8" ht="26.4">
      <c r="A91" s="40" t="s">
        <v>127</v>
      </c>
      <c r="B91" s="10" t="s">
        <v>6</v>
      </c>
      <c r="C91" s="36" t="s">
        <v>109</v>
      </c>
      <c r="D91" s="36" t="s">
        <v>128</v>
      </c>
      <c r="E91" s="37" t="s">
        <v>119</v>
      </c>
      <c r="F91" s="39">
        <v>2702763.5</v>
      </c>
      <c r="G91" s="39">
        <v>2702763.5</v>
      </c>
      <c r="H91" s="38">
        <v>0</v>
      </c>
    </row>
    <row r="92" spans="1:8" ht="26.4">
      <c r="A92" s="40" t="s">
        <v>129</v>
      </c>
      <c r="B92" s="10" t="s">
        <v>6</v>
      </c>
      <c r="C92" s="36" t="s">
        <v>109</v>
      </c>
      <c r="D92" s="36" t="s">
        <v>130</v>
      </c>
      <c r="E92" s="37" t="s">
        <v>119</v>
      </c>
      <c r="F92" s="38">
        <v>9033392.3200000003</v>
      </c>
      <c r="G92" s="39">
        <v>9033392.3200000003</v>
      </c>
      <c r="H92" s="38">
        <v>0</v>
      </c>
    </row>
    <row r="93" spans="1:8" ht="26.4">
      <c r="A93" s="40" t="s">
        <v>131</v>
      </c>
      <c r="B93" s="10" t="s">
        <v>6</v>
      </c>
      <c r="C93" s="36" t="s">
        <v>109</v>
      </c>
      <c r="D93" s="36" t="s">
        <v>132</v>
      </c>
      <c r="E93" s="37" t="s">
        <v>119</v>
      </c>
      <c r="F93" s="38">
        <v>4022301.41</v>
      </c>
      <c r="G93" s="39">
        <v>4022301.41</v>
      </c>
      <c r="H93" s="38">
        <v>0</v>
      </c>
    </row>
    <row r="94" spans="1:8">
      <c r="A94" s="35" t="s">
        <v>133</v>
      </c>
      <c r="B94" s="10" t="s">
        <v>6</v>
      </c>
      <c r="C94" s="7" t="s">
        <v>134</v>
      </c>
      <c r="D94" s="7" t="s">
        <v>135</v>
      </c>
      <c r="E94" s="7"/>
      <c r="F94" s="10">
        <f>F95+F96+F97</f>
        <v>610665.42999999993</v>
      </c>
      <c r="G94" s="10">
        <v>35665.43</v>
      </c>
      <c r="H94" s="17">
        <f t="shared" ref="H94:H100" si="1">F94-G94</f>
        <v>574999.99999999988</v>
      </c>
    </row>
    <row r="95" spans="1:8" ht="26.4">
      <c r="A95" s="12" t="s">
        <v>136</v>
      </c>
      <c r="B95" s="10" t="s">
        <v>6</v>
      </c>
      <c r="C95" s="7" t="s">
        <v>134</v>
      </c>
      <c r="D95" s="7" t="s">
        <v>137</v>
      </c>
      <c r="E95" s="7" t="s">
        <v>138</v>
      </c>
      <c r="F95" s="10">
        <v>35665.43</v>
      </c>
      <c r="G95" s="10">
        <v>35665.43</v>
      </c>
      <c r="H95" s="17">
        <f t="shared" si="1"/>
        <v>0</v>
      </c>
    </row>
    <row r="96" spans="1:8" ht="26.4">
      <c r="A96" s="12" t="s">
        <v>139</v>
      </c>
      <c r="B96" s="7" t="s">
        <v>6</v>
      </c>
      <c r="C96" s="7" t="s">
        <v>134</v>
      </c>
      <c r="D96" s="7" t="s">
        <v>140</v>
      </c>
      <c r="E96" s="7" t="s">
        <v>141</v>
      </c>
      <c r="F96" s="10">
        <v>90000</v>
      </c>
      <c r="G96" s="10">
        <v>90000</v>
      </c>
      <c r="H96" s="17">
        <f t="shared" si="1"/>
        <v>0</v>
      </c>
    </row>
    <row r="97" spans="1:8">
      <c r="A97" s="29" t="s">
        <v>142</v>
      </c>
      <c r="B97" s="7" t="s">
        <v>6</v>
      </c>
      <c r="C97" s="7" t="s">
        <v>134</v>
      </c>
      <c r="D97" s="7" t="s">
        <v>143</v>
      </c>
      <c r="E97" s="7" t="s">
        <v>141</v>
      </c>
      <c r="F97" s="10">
        <v>485000</v>
      </c>
      <c r="G97" s="10">
        <v>470000</v>
      </c>
      <c r="H97" s="17">
        <f t="shared" si="1"/>
        <v>15000</v>
      </c>
    </row>
    <row r="98" spans="1:8">
      <c r="A98" s="6" t="s">
        <v>144</v>
      </c>
      <c r="B98" s="10" t="s">
        <v>6</v>
      </c>
      <c r="C98" s="10" t="s">
        <v>145</v>
      </c>
      <c r="D98" s="7"/>
      <c r="E98" s="10"/>
      <c r="F98" s="10">
        <f>F99+F100+F101+F102</f>
        <v>11079597.720000001</v>
      </c>
      <c r="G98" s="10">
        <v>10298000</v>
      </c>
      <c r="H98" s="17">
        <f t="shared" si="1"/>
        <v>781597.72000000067</v>
      </c>
    </row>
    <row r="99" spans="1:8" ht="27">
      <c r="A99" s="30" t="s">
        <v>117</v>
      </c>
      <c r="B99" s="10" t="s">
        <v>6</v>
      </c>
      <c r="C99" s="10" t="s">
        <v>146</v>
      </c>
      <c r="D99" s="7" t="s">
        <v>147</v>
      </c>
      <c r="E99" s="16">
        <v>621</v>
      </c>
      <c r="F99" s="10">
        <v>778799.72</v>
      </c>
      <c r="G99" s="10">
        <v>778799.72</v>
      </c>
      <c r="H99" s="17">
        <f t="shared" si="1"/>
        <v>0</v>
      </c>
    </row>
    <row r="100" spans="1:8" ht="27">
      <c r="A100" s="30" t="s">
        <v>148</v>
      </c>
      <c r="B100" s="10" t="s">
        <v>6</v>
      </c>
      <c r="C100" s="10" t="s">
        <v>146</v>
      </c>
      <c r="D100" s="7" t="s">
        <v>149</v>
      </c>
      <c r="E100" s="16">
        <v>621</v>
      </c>
      <c r="F100" s="10">
        <v>107798</v>
      </c>
      <c r="G100" s="10">
        <v>80556.800000000003</v>
      </c>
      <c r="H100" s="17">
        <f t="shared" si="1"/>
        <v>27241.199999999997</v>
      </c>
    </row>
    <row r="101" spans="1:8">
      <c r="A101" s="12" t="s">
        <v>159</v>
      </c>
      <c r="B101" s="10" t="s">
        <v>6</v>
      </c>
      <c r="C101" s="10" t="s">
        <v>146</v>
      </c>
      <c r="D101" s="7" t="s">
        <v>150</v>
      </c>
      <c r="E101" s="16">
        <v>621</v>
      </c>
      <c r="F101" s="10">
        <v>10098000</v>
      </c>
      <c r="G101" s="10">
        <v>10098000</v>
      </c>
      <c r="H101" s="17">
        <f>G101</f>
        <v>10098000</v>
      </c>
    </row>
    <row r="102" spans="1:8" ht="26.4">
      <c r="A102" s="18" t="s">
        <v>158</v>
      </c>
      <c r="B102" s="10" t="s">
        <v>6</v>
      </c>
      <c r="C102" s="10" t="s">
        <v>146</v>
      </c>
      <c r="D102" s="7" t="s">
        <v>151</v>
      </c>
      <c r="E102" s="16">
        <v>244</v>
      </c>
      <c r="F102" s="10">
        <v>95000</v>
      </c>
      <c r="G102" s="10">
        <v>0</v>
      </c>
      <c r="H102" s="17">
        <f>F102</f>
        <v>95000</v>
      </c>
    </row>
    <row r="103" spans="1:8">
      <c r="A103" s="41" t="s">
        <v>152</v>
      </c>
      <c r="B103" s="10"/>
      <c r="C103" s="10"/>
      <c r="D103" s="10"/>
      <c r="E103" s="8"/>
      <c r="F103" s="8">
        <f>F98+F94+F80+F77+F61+F59+F50+F46+F44+F36+F34+F19+F14+F7</f>
        <v>104082229.29999998</v>
      </c>
      <c r="G103" s="13">
        <v>97980868.799999997</v>
      </c>
      <c r="H103" s="45">
        <f>F103-G103</f>
        <v>6101360.4999999851</v>
      </c>
    </row>
    <row r="105" spans="1:8">
      <c r="A105" s="3"/>
    </row>
  </sheetData>
  <mergeCells count="8">
    <mergeCell ref="A1:F2"/>
    <mergeCell ref="A4:A5"/>
    <mergeCell ref="B4:B5"/>
    <mergeCell ref="C4:C5"/>
    <mergeCell ref="D4:D5"/>
    <mergeCell ref="E4:E5"/>
    <mergeCell ref="A3:H3"/>
    <mergeCell ref="H4:H5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2019-04-15T06:20:22Z</cp:lastPrinted>
  <dcterms:created xsi:type="dcterms:W3CDTF">2018-08-09T07:39:17Z</dcterms:created>
  <dcterms:modified xsi:type="dcterms:W3CDTF">2019-04-29T01:49:36Z</dcterms:modified>
</cp:coreProperties>
</file>